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5 года\"/>
    </mc:Choice>
  </mc:AlternateContent>
  <xr:revisionPtr revIDLastSave="0" documentId="13_ncr:1_{B565561F-FF62-42CB-AB6B-421800AD782B}" xr6:coauthVersionLast="47" xr6:coauthVersionMax="47" xr10:uidLastSave="{00000000-0000-0000-0000-000000000000}"/>
  <bookViews>
    <workbookView xWindow="-120" yWindow="-120" windowWidth="29040" windowHeight="15840" xr2:uid="{A58E0AD2-D8F2-4034-B969-827F4B9D3AEF}"/>
  </bookViews>
  <sheets>
    <sheet name="СравнитТаблица_2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2" i="1" l="1"/>
  <c r="T91" i="1"/>
  <c r="T89" i="1"/>
  <c r="T88" i="1"/>
  <c r="T86" i="1"/>
  <c r="T85" i="1"/>
  <c r="T84" i="1"/>
  <c r="T83" i="1"/>
  <c r="T82" i="1"/>
  <c r="T81" i="1"/>
  <c r="T80" i="1"/>
  <c r="T79" i="1"/>
  <c r="T78" i="1"/>
  <c r="T77" i="1"/>
  <c r="T76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57" i="1"/>
  <c r="T53" i="1"/>
  <c r="T52" i="1"/>
  <c r="T51" i="1"/>
  <c r="T49" i="1"/>
  <c r="T48" i="1"/>
  <c r="T47" i="1"/>
  <c r="T46" i="1"/>
  <c r="T44" i="1"/>
  <c r="T43" i="1"/>
  <c r="T42" i="1"/>
  <c r="T41" i="1"/>
  <c r="T39" i="1"/>
  <c r="T37" i="1"/>
  <c r="T36" i="1"/>
  <c r="T33" i="1"/>
  <c r="T32" i="1"/>
  <c r="T31" i="1"/>
  <c r="T30" i="1"/>
  <c r="T29" i="1"/>
  <c r="T28" i="1"/>
  <c r="T26" i="1"/>
  <c r="T25" i="1"/>
  <c r="T24" i="1"/>
  <c r="T23" i="1"/>
  <c r="T22" i="1"/>
  <c r="T21" i="1"/>
  <c r="T20" i="1"/>
  <c r="T17" i="1"/>
  <c r="T16" i="1"/>
  <c r="T14" i="1"/>
  <c r="T12" i="1"/>
  <c r="T11" i="1"/>
  <c r="T10" i="1"/>
</calcChain>
</file>

<file path=xl/sharedStrings.xml><?xml version="1.0" encoding="utf-8"?>
<sst xmlns="http://schemas.openxmlformats.org/spreadsheetml/2006/main" count="381" uniqueCount="306">
  <si>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</si>
  <si>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</si>
  <si>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</si>
  <si>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</si>
  <si>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</si>
  <si>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</si>
  <si>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</si>
  <si>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</si>
  <si>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</si>
  <si>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</si>
  <si>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</si>
  <si>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</si>
  <si>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</si>
  <si>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</si>
  <si>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</si>
  <si>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</si>
  <si>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</si>
  <si>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</si>
  <si>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</si>
  <si>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</si>
  <si>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</si>
  <si>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</si>
  <si>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</si>
  <si>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</si>
  <si>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</si>
  <si>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</si>
  <si>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</si>
  <si>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</si>
  <si>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</si>
  <si>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</si>
  <si>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</si>
  <si>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</si>
  <si>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</si>
  <si>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</si>
  <si>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</si>
  <si>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</si>
  <si>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</si>
  <si>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</si>
  <si>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</si>
  <si>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</si>
  <si>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</si>
  <si>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</si>
  <si>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</si>
  <si>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</si>
  <si>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</si>
  <si>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</si>
  <si>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</si>
  <si>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</si>
  <si>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</si>
  <si>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</si>
  <si>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</si>
  <si>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</si>
  <si>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</si>
  <si>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</si>
  <si>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</si>
  <si>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</si>
  <si>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</si>
  <si>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</si>
  <si>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</si>
  <si>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</si>
  <si>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</si>
  <si>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</si>
  <si>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</si>
  <si>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</si>
  <si>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</si>
  <si>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</si>
  <si>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</si>
  <si>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</si>
  <si>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</si>
  <si>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</si>
  <si>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</si>
  <si>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</si>
  <si>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</si>
  <si>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</si>
  <si>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</si>
  <si>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</si>
  <si>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</si>
  <si>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</si>
  <si>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</si>
  <si>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</si>
  <si>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</si>
  <si>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</si>
  <si>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</si>
  <si>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</si>
  <si>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</si>
  <si>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</si>
  <si>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</si>
  <si>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</si>
  <si>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</si>
  <si>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</si>
  <si>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</si>
  <si>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</si>
  <si>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</si>
  <si>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</si>
  <si>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</si>
  <si>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</si>
  <si>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</si>
  <si>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</si>
  <si>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</si>
  <si>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</si>
  <si>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</si>
  <si>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</si>
  <si>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</si>
  <si>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</si>
  <si>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</si>
  <si>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</si>
  <si>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</si>
  <si>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</si>
  <si>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</si>
  <si>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</si>
  <si>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</si>
  <si>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</si>
  <si>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</si>
  <si>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</si>
  <si>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</si>
  <si>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</si>
  <si>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</si>
  <si>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</si>
  <si>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</si>
  <si>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</si>
  <si>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</si>
  <si>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</si>
  <si>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</si>
  <si>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</si>
  <si>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</si>
  <si>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</si>
  <si>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</si>
  <si>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</si>
  <si>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</si>
  <si>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</si>
  <si>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</si>
  <si>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</si>
  <si>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</si>
  <si>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</si>
  <si>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</si>
  <si>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</si>
  <si>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</si>
  <si>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</si>
  <si>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</si>
  <si>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</si>
  <si>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</si>
  <si>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</si>
  <si>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</si>
  <si>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</si>
  <si>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</si>
  <si>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</si>
  <si>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</si>
  <si>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</si>
  <si>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</si>
  <si>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</si>
  <si>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</si>
  <si>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</si>
  <si>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</si>
  <si>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</si>
  <si>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</si>
  <si>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</si>
  <si>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</si>
  <si>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</si>
  <si>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</si>
  <si>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</si>
  <si>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</si>
  <si>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</si>
  <si>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</si>
  <si>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</si>
  <si>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</si>
  <si>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</si>
  <si>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</si>
  <si>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</si>
  <si>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</si>
  <si>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</si>
  <si>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</si>
  <si>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</si>
  <si>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</si>
  <si>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</si>
  <si>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</si>
  <si>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</si>
  <si>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</si>
  <si>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</si>
  <si>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</si>
  <si>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</si>
  <si>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</si>
  <si>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</si>
  <si>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</si>
  <si>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</si>
  <si>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</si>
  <si>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</si>
  <si>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</si>
  <si>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</si>
  <si>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</si>
  <si>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</si>
  <si>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</si>
  <si>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</si>
  <si>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</si>
  <si>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</si>
  <si>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</si>
  <si>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</si>
  <si>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</si>
  <si>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</si>
  <si>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</si>
  <si>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</si>
  <si>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</si>
  <si>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</si>
  <si>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</si>
  <si>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</si>
  <si>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</si>
  <si>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</si>
  <si>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</si>
  <si>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</si>
  <si>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</si>
  <si>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</si>
  <si>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</si>
  <si>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</si>
  <si>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</si>
  <si>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</si>
  <si>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</si>
  <si>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</si>
  <si>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</si>
  <si>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</si>
  <si>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</si>
  <si>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</si>
  <si>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</si>
  <si>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</si>
  <si>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</si>
  <si>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</si>
  <si>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</si>
  <si>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</si>
  <si>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</si>
  <si>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</si>
  <si>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</si>
  <si>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</si>
  <si>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</si>
  <si>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</si>
  <si>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</si>
  <si>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</si>
  <si>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</si>
  <si>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</si>
  <si>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</si>
  <si>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</si>
  <si>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</si>
  <si>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</si>
  <si>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</si>
  <si>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</si>
  <si>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</si>
  <si>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</si>
  <si>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</si>
  <si>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</si>
  <si>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</si>
  <si>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</si>
  <si>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</si>
  <si>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</si>
  <si>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</si>
  <si>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</si>
  <si>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</si>
  <si>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</si>
  <si>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</si>
  <si>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</si>
  <si>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</si>
  <si>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</si>
  <si>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</si>
  <si>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</si>
  <si>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</si>
  <si>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</si>
  <si>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</si>
  <si>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</si>
  <si>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</si>
  <si>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</si>
  <si>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</si>
  <si>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</si>
  <si>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</si>
  <si>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</si>
  <si>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</si>
  <si>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</si>
  <si>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</si>
  <si>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</si>
  <si>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</si>
  <si>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</si>
  <si>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</si>
  <si>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</si>
  <si>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</si>
  <si>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</si>
  <si>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</si>
  <si>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</si>
  <si>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</si>
  <si>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</si>
  <si>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</si>
  <si>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</si>
  <si>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</si>
  <si>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</si>
  <si>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</si>
  <si>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</si>
  <si>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</si>
  <si>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</si>
  <si>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</si>
  <si>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</si>
  <si>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</si>
  <si>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</si>
  <si>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01.01 по 30.09.2025  (текущий) год</t>
  </si>
  <si>
    <t>Факт с 01.01 по 30.09.2024 (отчетный) год</t>
  </si>
  <si>
    <t>Закон о бюджете</t>
  </si>
  <si>
    <t>Наименование</t>
  </si>
  <si>
    <t>№ пункта</t>
  </si>
  <si>
    <t>тыс.руб.</t>
  </si>
  <si>
    <t>с 01.01.2025 по 30.09.2025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</si>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</sst>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04293-EC24-414A-81FE-982B7477F180}">
  <sheetPr>
    <pageSetUpPr fitToPage="1"/>
  </sheetPr>
  <dimension ref="A1:AD94"/>
  <sheetViews>
    <sheetView showGridLines="0" showZeros="0" tabSelected="1" workbookViewId="0">
      <selection activeCell="T92" sqref="T92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60" t="s">
        <v>305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60" t="s">
        <v>304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303</v>
      </c>
      <c r="C4" s="61" t="s">
        <v>302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301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5" t="s">
        <v>300</v>
      </c>
      <c r="C6" s="58" t="s">
        <v>299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298</v>
      </c>
      <c r="R6" s="56" t="s">
        <v>297</v>
      </c>
      <c r="S6" s="56" t="s">
        <v>296</v>
      </c>
      <c r="T6" s="62" t="s">
        <v>295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5"/>
      <c r="C7" s="59"/>
      <c r="D7" s="45" t="s">
        <v>294</v>
      </c>
      <c r="E7" s="44"/>
      <c r="F7" s="44" t="s">
        <v>293</v>
      </c>
      <c r="G7" s="44" t="s">
        <v>292</v>
      </c>
      <c r="H7" s="44"/>
      <c r="I7" s="43" t="s">
        <v>291</v>
      </c>
      <c r="J7" s="42" t="s">
        <v>290</v>
      </c>
      <c r="K7" s="42" t="s">
        <v>289</v>
      </c>
      <c r="L7" s="42" t="s">
        <v>288</v>
      </c>
      <c r="M7" s="42"/>
      <c r="N7" s="42" t="s">
        <v>287</v>
      </c>
      <c r="O7" s="42" t="s">
        <v>286</v>
      </c>
      <c r="P7" s="38" t="s">
        <v>285</v>
      </c>
      <c r="Q7" s="57"/>
      <c r="R7" s="56"/>
      <c r="S7" s="56"/>
      <c r="T7" s="63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284</v>
      </c>
      <c r="C9" s="19" t="s">
        <v>283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282</v>
      </c>
      <c r="D10" s="23"/>
      <c r="E10" s="22"/>
      <c r="F10" s="34"/>
      <c r="G10" s="34"/>
      <c r="H10" s="34"/>
      <c r="I10" s="5"/>
      <c r="J10" s="5"/>
      <c r="K10" s="5"/>
      <c r="L10" s="5" t="s">
        <v>281</v>
      </c>
      <c r="M10" s="5"/>
      <c r="N10" s="5"/>
      <c r="O10" s="5"/>
      <c r="P10" s="25"/>
      <c r="Q10" s="5"/>
      <c r="R10" s="14">
        <v>39301.1</v>
      </c>
      <c r="S10" s="14">
        <v>43893.85</v>
      </c>
      <c r="T10" s="14">
        <f>S10/R10*100-100</f>
        <v>11.686059677718944</v>
      </c>
      <c r="U10" s="19">
        <v>62151352.159999996</v>
      </c>
      <c r="V10" s="19">
        <v>0</v>
      </c>
      <c r="W10" s="19">
        <v>43893852.009999998</v>
      </c>
      <c r="X10" s="19">
        <v>0</v>
      </c>
      <c r="Y10" s="19">
        <v>0</v>
      </c>
      <c r="Z10" s="19">
        <v>20250915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280</v>
      </c>
      <c r="C11" s="17" t="s">
        <v>279</v>
      </c>
      <c r="D11" s="23"/>
      <c r="E11" s="22"/>
      <c r="F11" s="9"/>
      <c r="G11" s="9"/>
      <c r="H11" s="9"/>
      <c r="I11" s="5"/>
      <c r="J11" s="5"/>
      <c r="K11" s="5"/>
      <c r="L11" s="5" t="s">
        <v>278</v>
      </c>
      <c r="M11" s="5"/>
      <c r="N11" s="5"/>
      <c r="O11" s="5"/>
      <c r="P11" s="5"/>
      <c r="Q11" s="5"/>
      <c r="R11" s="16">
        <v>36180.400000000001</v>
      </c>
      <c r="S11" s="16">
        <v>40207.93</v>
      </c>
      <c r="T11" s="14">
        <f>S11/R11*100-100</f>
        <v>11.131800643442304</v>
      </c>
      <c r="U11" s="5">
        <v>58284100</v>
      </c>
      <c r="V11" s="32">
        <v>0</v>
      </c>
      <c r="W11" s="32">
        <v>40207929.240000002</v>
      </c>
      <c r="X11" s="32">
        <v>0</v>
      </c>
      <c r="Y11" s="5" t="s">
        <v>277</v>
      </c>
      <c r="Z11" s="5">
        <v>20250930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276</v>
      </c>
      <c r="D12" s="23" t="s">
        <v>275</v>
      </c>
      <c r="E12" s="22"/>
      <c r="F12" s="9"/>
      <c r="G12" s="9"/>
      <c r="H12" s="9"/>
      <c r="I12" s="5"/>
      <c r="J12" s="5"/>
      <c r="K12" s="27"/>
      <c r="L12" s="5" t="s">
        <v>274</v>
      </c>
      <c r="M12" s="23"/>
      <c r="N12" s="5"/>
      <c r="O12" s="23"/>
      <c r="P12" s="5"/>
      <c r="Q12" s="8" t="s">
        <v>2</v>
      </c>
      <c r="R12" s="18">
        <v>33267</v>
      </c>
      <c r="S12" s="18">
        <v>36056.26</v>
      </c>
      <c r="T12" s="14">
        <f>S12/R12*100-100</f>
        <v>8.3844650855202048</v>
      </c>
      <c r="U12" s="8">
        <v>53772100</v>
      </c>
      <c r="V12" s="31">
        <v>0</v>
      </c>
      <c r="W12" s="31">
        <v>36056256.460000001</v>
      </c>
      <c r="X12" s="31">
        <v>0</v>
      </c>
      <c r="Y12" s="5" t="s">
        <v>273</v>
      </c>
      <c r="Z12" s="5">
        <v>20250730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272</v>
      </c>
      <c r="D13" s="23"/>
      <c r="E13" s="22"/>
      <c r="F13" s="9"/>
      <c r="G13" s="9"/>
      <c r="H13" s="9"/>
      <c r="I13" s="5"/>
      <c r="J13" s="5"/>
      <c r="K13" s="27"/>
      <c r="L13" s="5" t="s">
        <v>271</v>
      </c>
      <c r="M13" s="23"/>
      <c r="N13" s="5"/>
      <c r="O13" s="23"/>
      <c r="P13" s="5"/>
      <c r="Q13" s="8"/>
      <c r="R13" s="18">
        <v>0</v>
      </c>
      <c r="S13" s="18">
        <v>0</v>
      </c>
      <c r="T13" s="14">
        <v>0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270</v>
      </c>
      <c r="D14" s="23" t="s">
        <v>269</v>
      </c>
      <c r="E14" s="22"/>
      <c r="F14" s="9"/>
      <c r="G14" s="9"/>
      <c r="H14" s="9"/>
      <c r="I14" s="5"/>
      <c r="J14" s="5"/>
      <c r="K14" s="27"/>
      <c r="L14" s="5" t="s">
        <v>268</v>
      </c>
      <c r="M14" s="23"/>
      <c r="N14" s="5"/>
      <c r="O14" s="23"/>
      <c r="P14" s="5"/>
      <c r="Q14" s="8" t="s">
        <v>2</v>
      </c>
      <c r="R14" s="18">
        <v>1696.1</v>
      </c>
      <c r="S14" s="18">
        <v>918.73</v>
      </c>
      <c r="T14" s="16">
        <f>S14/R14*100-100</f>
        <v>-45.832792877778431</v>
      </c>
      <c r="U14" s="8">
        <v>1359500</v>
      </c>
      <c r="V14" s="31">
        <v>0</v>
      </c>
      <c r="W14" s="31">
        <v>918732.04</v>
      </c>
      <c r="X14" s="31">
        <v>0</v>
      </c>
      <c r="Y14" s="5" t="s">
        <v>267</v>
      </c>
      <c r="Z14" s="5">
        <v>20250829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266</v>
      </c>
      <c r="D15" s="23" t="s">
        <v>265</v>
      </c>
      <c r="E15" s="22"/>
      <c r="F15" s="9"/>
      <c r="G15" s="9"/>
      <c r="H15" s="9"/>
      <c r="I15" s="5"/>
      <c r="J15" s="5"/>
      <c r="K15" s="27"/>
      <c r="L15" s="5" t="s">
        <v>264</v>
      </c>
      <c r="M15" s="23"/>
      <c r="N15" s="5"/>
      <c r="O15" s="23"/>
      <c r="P15" s="5"/>
      <c r="Q15" s="8" t="s">
        <v>2</v>
      </c>
      <c r="R15" s="18">
        <v>0</v>
      </c>
      <c r="S15" s="18">
        <v>3.08</v>
      </c>
      <c r="T15" s="16">
        <v>0</v>
      </c>
      <c r="U15" s="8">
        <v>0</v>
      </c>
      <c r="V15" s="31">
        <v>0</v>
      </c>
      <c r="W15" s="31">
        <v>3082.54</v>
      </c>
      <c r="X15" s="31">
        <v>0</v>
      </c>
      <c r="Y15" s="5" t="s">
        <v>263</v>
      </c>
      <c r="Z15" s="5">
        <v>20250903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262</v>
      </c>
      <c r="D16" s="23" t="s">
        <v>261</v>
      </c>
      <c r="E16" s="22"/>
      <c r="F16" s="9"/>
      <c r="G16" s="9"/>
      <c r="H16" s="9"/>
      <c r="I16" s="5"/>
      <c r="J16" s="5"/>
      <c r="K16" s="27"/>
      <c r="L16" s="5" t="s">
        <v>260</v>
      </c>
      <c r="M16" s="23"/>
      <c r="N16" s="5"/>
      <c r="O16" s="23"/>
      <c r="P16" s="5"/>
      <c r="Q16" s="8" t="s">
        <v>2</v>
      </c>
      <c r="R16" s="18">
        <v>8.8000000000000007</v>
      </c>
      <c r="S16" s="18">
        <v>-8.75</v>
      </c>
      <c r="T16" s="16">
        <f>S16/R16*100-100</f>
        <v>-199.43181818181819</v>
      </c>
      <c r="U16" s="8">
        <v>8500</v>
      </c>
      <c r="V16" s="31">
        <v>0</v>
      </c>
      <c r="W16" s="31">
        <v>-8752</v>
      </c>
      <c r="X16" s="31">
        <v>0</v>
      </c>
      <c r="Y16" s="5" t="s">
        <v>259</v>
      </c>
      <c r="Z16" s="5">
        <v>20250328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258</v>
      </c>
      <c r="D17" s="23"/>
      <c r="E17" s="22"/>
      <c r="F17" s="9"/>
      <c r="G17" s="9"/>
      <c r="H17" s="9"/>
      <c r="I17" s="5"/>
      <c r="J17" s="5"/>
      <c r="K17" s="27"/>
      <c r="L17" s="5" t="s">
        <v>257</v>
      </c>
      <c r="M17" s="23"/>
      <c r="N17" s="5"/>
      <c r="O17" s="23"/>
      <c r="P17" s="5"/>
      <c r="Q17" s="8"/>
      <c r="R17" s="18">
        <v>144.6</v>
      </c>
      <c r="S17" s="18">
        <v>187.5</v>
      </c>
      <c r="T17" s="16">
        <f>S17/R17*100-100</f>
        <v>29.668049792531122</v>
      </c>
      <c r="U17" s="8">
        <v>194000</v>
      </c>
      <c r="V17" s="31">
        <v>0</v>
      </c>
      <c r="W17" s="31">
        <v>187502</v>
      </c>
      <c r="X17" s="31">
        <v>0</v>
      </c>
      <c r="Y17" s="5" t="s">
        <v>256</v>
      </c>
      <c r="Z17" s="5">
        <v>20250929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255</v>
      </c>
      <c r="D18" s="23"/>
      <c r="E18" s="22"/>
      <c r="F18" s="9"/>
      <c r="G18" s="9"/>
      <c r="H18" s="9"/>
      <c r="I18" s="5"/>
      <c r="J18" s="5"/>
      <c r="K18" s="27"/>
      <c r="L18" s="5" t="s">
        <v>254</v>
      </c>
      <c r="M18" s="23"/>
      <c r="N18" s="5"/>
      <c r="O18" s="23"/>
      <c r="P18" s="5"/>
      <c r="Q18" s="8"/>
      <c r="R18" s="18">
        <v>0</v>
      </c>
      <c r="S18" s="18">
        <v>0</v>
      </c>
      <c r="T18" s="16">
        <v>0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253</v>
      </c>
      <c r="D19" s="23"/>
      <c r="E19" s="22"/>
      <c r="F19" s="9"/>
      <c r="G19" s="9"/>
      <c r="H19" s="9"/>
      <c r="I19" s="5"/>
      <c r="J19" s="5"/>
      <c r="K19" s="27"/>
      <c r="L19" s="5" t="s">
        <v>252</v>
      </c>
      <c r="M19" s="23"/>
      <c r="N19" s="5"/>
      <c r="O19" s="23"/>
      <c r="P19" s="5"/>
      <c r="Q19" s="8"/>
      <c r="R19" s="18">
        <v>0</v>
      </c>
      <c r="S19" s="18">
        <v>0</v>
      </c>
      <c r="T19" s="16">
        <v>0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251</v>
      </c>
      <c r="C20" s="29" t="s">
        <v>250</v>
      </c>
      <c r="D20" s="23" t="s">
        <v>249</v>
      </c>
      <c r="E20" s="22"/>
      <c r="F20" s="9"/>
      <c r="G20" s="9"/>
      <c r="H20" s="9"/>
      <c r="I20" s="5"/>
      <c r="J20" s="5"/>
      <c r="K20" s="27"/>
      <c r="L20" s="5" t="s">
        <v>248</v>
      </c>
      <c r="M20" s="23"/>
      <c r="N20" s="5"/>
      <c r="O20" s="23"/>
      <c r="P20" s="5"/>
      <c r="Q20" s="8" t="s">
        <v>2</v>
      </c>
      <c r="R20" s="18">
        <v>1063.9000000000001</v>
      </c>
      <c r="S20" s="18">
        <v>3051.11</v>
      </c>
      <c r="T20" s="16">
        <f>S20/R20*100-100</f>
        <v>186.78541216279723</v>
      </c>
      <c r="U20" s="8">
        <v>2950000</v>
      </c>
      <c r="V20" s="31">
        <v>0</v>
      </c>
      <c r="W20" s="31">
        <v>3051108.2</v>
      </c>
      <c r="X20" s="31">
        <v>0</v>
      </c>
      <c r="Y20" s="5" t="s">
        <v>247</v>
      </c>
      <c r="Z20" s="5">
        <v>20250930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246</v>
      </c>
      <c r="D21" s="23"/>
      <c r="E21" s="22"/>
      <c r="F21" s="9"/>
      <c r="G21" s="9"/>
      <c r="H21" s="9"/>
      <c r="I21" s="5"/>
      <c r="J21" s="5"/>
      <c r="K21" s="27"/>
      <c r="L21" s="5" t="s">
        <v>245</v>
      </c>
      <c r="M21" s="23"/>
      <c r="N21" s="5"/>
      <c r="O21" s="23"/>
      <c r="P21" s="5"/>
      <c r="Q21" s="8"/>
      <c r="R21" s="18">
        <v>3120.7</v>
      </c>
      <c r="S21" s="18">
        <v>3685.92</v>
      </c>
      <c r="T21" s="16">
        <f>S21/R21*100-100</f>
        <v>18.11196205979428</v>
      </c>
      <c r="U21" s="8">
        <v>3867252.16</v>
      </c>
      <c r="V21" s="31">
        <v>0</v>
      </c>
      <c r="W21" s="31">
        <v>3685922.77</v>
      </c>
      <c r="X21" s="31">
        <v>0</v>
      </c>
      <c r="Y21" s="5" t="s">
        <v>244</v>
      </c>
      <c r="Z21" s="5">
        <v>20250915</v>
      </c>
      <c r="AA21" s="5"/>
      <c r="AB21" s="5"/>
      <c r="AC21" s="5"/>
      <c r="AD21" s="1"/>
    </row>
    <row r="22" spans="1:30" ht="28.5" customHeight="1" x14ac:dyDescent="0.2">
      <c r="A22" s="30"/>
      <c r="B22" s="13" t="s">
        <v>243</v>
      </c>
      <c r="C22" s="29" t="s">
        <v>242</v>
      </c>
      <c r="D22" s="23" t="s">
        <v>241</v>
      </c>
      <c r="E22" s="22"/>
      <c r="F22" s="9"/>
      <c r="G22" s="9"/>
      <c r="H22" s="9"/>
      <c r="I22" s="5"/>
      <c r="J22" s="5"/>
      <c r="K22" s="27"/>
      <c r="L22" s="5" t="s">
        <v>240</v>
      </c>
      <c r="M22" s="23"/>
      <c r="N22" s="5"/>
      <c r="O22" s="23"/>
      <c r="P22" s="5"/>
      <c r="Q22" s="8" t="s">
        <v>2</v>
      </c>
      <c r="R22" s="18">
        <v>2306.6</v>
      </c>
      <c r="S22" s="18">
        <v>2855.36</v>
      </c>
      <c r="T22" s="16">
        <f>S22/R22*100-100</f>
        <v>23.790861007543569</v>
      </c>
      <c r="U22" s="8">
        <v>3242000</v>
      </c>
      <c r="V22" s="31">
        <v>0</v>
      </c>
      <c r="W22" s="31">
        <v>2855360.42</v>
      </c>
      <c r="X22" s="31">
        <v>0</v>
      </c>
      <c r="Y22" s="5" t="s">
        <v>239</v>
      </c>
      <c r="Z22" s="5">
        <v>20250926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238</v>
      </c>
      <c r="C23" s="29" t="s">
        <v>237</v>
      </c>
      <c r="D23" s="23" t="s">
        <v>236</v>
      </c>
      <c r="E23" s="22"/>
      <c r="F23" s="9"/>
      <c r="G23" s="9"/>
      <c r="H23" s="9"/>
      <c r="I23" s="5"/>
      <c r="J23" s="5"/>
      <c r="K23" s="27"/>
      <c r="L23" s="5" t="s">
        <v>235</v>
      </c>
      <c r="M23" s="23"/>
      <c r="N23" s="5"/>
      <c r="O23" s="23"/>
      <c r="P23" s="5"/>
      <c r="Q23" s="8" t="s">
        <v>2</v>
      </c>
      <c r="R23" s="18">
        <v>224</v>
      </c>
      <c r="S23" s="18">
        <v>201.96</v>
      </c>
      <c r="T23" s="16">
        <f>S23/R23*100-100</f>
        <v>-9.8392857142857082</v>
      </c>
      <c r="U23" s="8">
        <v>126000</v>
      </c>
      <c r="V23" s="31">
        <v>0</v>
      </c>
      <c r="W23" s="31">
        <v>201959.66</v>
      </c>
      <c r="X23" s="31">
        <v>0</v>
      </c>
      <c r="Y23" s="5" t="s">
        <v>234</v>
      </c>
      <c r="Z23" s="5">
        <v>20250606</v>
      </c>
      <c r="AA23" s="5"/>
      <c r="AB23" s="5"/>
      <c r="AC23" s="5"/>
      <c r="AD23" s="1"/>
    </row>
    <row r="24" spans="1:30" ht="19.5" customHeight="1" x14ac:dyDescent="0.2">
      <c r="A24" s="30"/>
      <c r="B24" s="13" t="s">
        <v>233</v>
      </c>
      <c r="C24" s="29" t="s">
        <v>232</v>
      </c>
      <c r="D24" s="23" t="s">
        <v>231</v>
      </c>
      <c r="E24" s="22"/>
      <c r="F24" s="5"/>
      <c r="G24" s="5"/>
      <c r="H24" s="5"/>
      <c r="I24" s="5"/>
      <c r="J24" s="5"/>
      <c r="K24" s="27"/>
      <c r="L24" s="5" t="s">
        <v>230</v>
      </c>
      <c r="M24" s="23"/>
      <c r="N24" s="5"/>
      <c r="O24" s="23"/>
      <c r="P24" s="5"/>
      <c r="Q24" s="8" t="s">
        <v>2</v>
      </c>
      <c r="R24" s="18">
        <v>122.6</v>
      </c>
      <c r="S24" s="18">
        <v>60.25</v>
      </c>
      <c r="T24" s="16">
        <f>S24/R24*100-100</f>
        <v>-50.856443719412717</v>
      </c>
      <c r="U24" s="2">
        <v>60252.160000000003</v>
      </c>
      <c r="V24" s="6">
        <v>0</v>
      </c>
      <c r="W24" s="6">
        <v>60252.160000000003</v>
      </c>
      <c r="X24" s="6">
        <v>0</v>
      </c>
      <c r="Y24" s="5" t="s">
        <v>229</v>
      </c>
      <c r="Z24" s="5">
        <v>20250225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228</v>
      </c>
      <c r="D25" s="23" t="s">
        <v>227</v>
      </c>
      <c r="E25" s="22"/>
      <c r="F25" s="5"/>
      <c r="G25" s="5"/>
      <c r="H25" s="5"/>
      <c r="I25" s="5"/>
      <c r="J25" s="5"/>
      <c r="K25" s="27"/>
      <c r="L25" s="5" t="s">
        <v>226</v>
      </c>
      <c r="M25" s="23"/>
      <c r="N25" s="5"/>
      <c r="O25" s="23"/>
      <c r="P25" s="5"/>
      <c r="Q25" s="8" t="s">
        <v>2</v>
      </c>
      <c r="R25" s="18">
        <v>99.1</v>
      </c>
      <c r="S25" s="18">
        <v>108.96</v>
      </c>
      <c r="T25" s="16">
        <f>S25/R25*100-100</f>
        <v>9.9495459132189694</v>
      </c>
      <c r="U25" s="2">
        <v>51000</v>
      </c>
      <c r="V25" s="6">
        <v>0</v>
      </c>
      <c r="W25" s="6">
        <v>108960.12</v>
      </c>
      <c r="X25" s="6">
        <v>0</v>
      </c>
      <c r="Y25" s="5" t="s">
        <v>225</v>
      </c>
      <c r="Z25" s="5">
        <v>20250923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224</v>
      </c>
      <c r="C26" s="29" t="s">
        <v>223</v>
      </c>
      <c r="D26" s="23" t="s">
        <v>222</v>
      </c>
      <c r="E26" s="22"/>
      <c r="F26" s="5"/>
      <c r="G26" s="5"/>
      <c r="H26" s="5"/>
      <c r="I26" s="5"/>
      <c r="J26" s="5"/>
      <c r="K26" s="27"/>
      <c r="L26" s="5" t="s">
        <v>221</v>
      </c>
      <c r="M26" s="23"/>
      <c r="N26" s="5"/>
      <c r="O26" s="23"/>
      <c r="P26" s="5"/>
      <c r="Q26" s="8" t="s">
        <v>2</v>
      </c>
      <c r="R26" s="18">
        <v>368.4</v>
      </c>
      <c r="S26" s="18">
        <v>314.39</v>
      </c>
      <c r="T26" s="16">
        <f>S26/R26*100-100</f>
        <v>-14.66069489685124</v>
      </c>
      <c r="U26" s="2">
        <v>388000</v>
      </c>
      <c r="V26" s="6">
        <v>0</v>
      </c>
      <c r="W26" s="6">
        <v>314390.40999999997</v>
      </c>
      <c r="X26" s="6">
        <v>0</v>
      </c>
      <c r="Y26" s="5" t="s">
        <v>220</v>
      </c>
      <c r="Z26" s="5">
        <v>20250819</v>
      </c>
      <c r="AA26" s="5"/>
      <c r="AB26" s="5"/>
      <c r="AC26" s="5"/>
      <c r="AD26" s="1"/>
    </row>
    <row r="27" spans="1:30" ht="15" customHeight="1" x14ac:dyDescent="0.2">
      <c r="A27" s="4"/>
      <c r="B27" s="13" t="s">
        <v>219</v>
      </c>
      <c r="C27" s="29" t="s">
        <v>218</v>
      </c>
      <c r="D27" s="23" t="s">
        <v>217</v>
      </c>
      <c r="E27" s="22"/>
      <c r="F27" s="5"/>
      <c r="G27" s="5"/>
      <c r="H27" s="5"/>
      <c r="I27" s="5"/>
      <c r="J27" s="5"/>
      <c r="K27" s="27"/>
      <c r="L27" s="5" t="s">
        <v>216</v>
      </c>
      <c r="M27" s="23"/>
      <c r="N27" s="5"/>
      <c r="O27" s="23"/>
      <c r="P27" s="5"/>
      <c r="Q27" s="8" t="s">
        <v>2</v>
      </c>
      <c r="R27" s="18">
        <v>0</v>
      </c>
      <c r="S27" s="18">
        <v>145</v>
      </c>
      <c r="T27" s="16">
        <v>0</v>
      </c>
      <c r="U27" s="2">
        <v>0</v>
      </c>
      <c r="V27" s="6">
        <v>0</v>
      </c>
      <c r="W27" s="6">
        <v>145000</v>
      </c>
      <c r="X27" s="6">
        <v>0</v>
      </c>
      <c r="Y27" s="5" t="s">
        <v>215</v>
      </c>
      <c r="Z27" s="5">
        <v>20250915</v>
      </c>
      <c r="AA27" s="5"/>
      <c r="AB27" s="5"/>
      <c r="AC27" s="5"/>
      <c r="AD27" s="1"/>
    </row>
    <row r="28" spans="1:30" ht="18" customHeight="1" x14ac:dyDescent="0.2">
      <c r="A28" s="4"/>
      <c r="B28" s="13" t="s">
        <v>214</v>
      </c>
      <c r="C28" s="19" t="s">
        <v>213</v>
      </c>
      <c r="D28" s="23" t="s">
        <v>212</v>
      </c>
      <c r="E28" s="22"/>
      <c r="F28" s="5"/>
      <c r="G28" s="5"/>
      <c r="H28" s="5"/>
      <c r="I28" s="5"/>
      <c r="J28" s="5"/>
      <c r="K28" s="27"/>
      <c r="L28" s="5" t="s">
        <v>211</v>
      </c>
      <c r="M28" s="23"/>
      <c r="N28" s="5"/>
      <c r="O28" s="23"/>
      <c r="P28" s="5"/>
      <c r="Q28" s="8" t="s">
        <v>2</v>
      </c>
      <c r="R28" s="20">
        <v>287617.5</v>
      </c>
      <c r="S28" s="20">
        <v>342886.8</v>
      </c>
      <c r="T28" s="14">
        <f>S28/R28*100-100</f>
        <v>19.2162507496936</v>
      </c>
      <c r="U28" s="2">
        <v>556582593.96000004</v>
      </c>
      <c r="V28" s="6">
        <v>0</v>
      </c>
      <c r="W28" s="6">
        <v>342886798.00999999</v>
      </c>
      <c r="X28" s="6">
        <v>0</v>
      </c>
      <c r="Y28" s="5" t="s">
        <v>210</v>
      </c>
      <c r="Z28" s="5">
        <v>20250318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8" t="s">
        <v>208</v>
      </c>
      <c r="D29" s="23" t="s">
        <v>207</v>
      </c>
      <c r="E29" s="22"/>
      <c r="F29" s="5"/>
      <c r="G29" s="5"/>
      <c r="H29" s="5"/>
      <c r="I29" s="5"/>
      <c r="J29" s="5"/>
      <c r="K29" s="27"/>
      <c r="L29" s="5" t="s">
        <v>206</v>
      </c>
      <c r="M29" s="23"/>
      <c r="N29" s="5"/>
      <c r="O29" s="23"/>
      <c r="P29" s="5"/>
      <c r="Q29" s="5"/>
      <c r="R29" s="20">
        <v>288062.2</v>
      </c>
      <c r="S29" s="20">
        <v>342886.82</v>
      </c>
      <c r="T29" s="14">
        <f>S29/R29*100-100</f>
        <v>19.032215958914421</v>
      </c>
      <c r="U29" s="2">
        <v>556582593.96000004</v>
      </c>
      <c r="V29" s="6">
        <v>0</v>
      </c>
      <c r="W29" s="6">
        <v>342886815.17000002</v>
      </c>
      <c r="X29" s="6">
        <v>0</v>
      </c>
      <c r="Y29" s="5" t="s">
        <v>205</v>
      </c>
      <c r="Z29" s="5">
        <v>20250925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204</v>
      </c>
      <c r="D30" s="23" t="s">
        <v>203</v>
      </c>
      <c r="E30" s="22"/>
      <c r="F30" s="5"/>
      <c r="G30" s="5"/>
      <c r="H30" s="5"/>
      <c r="I30" s="5"/>
      <c r="J30" s="5"/>
      <c r="K30" s="27"/>
      <c r="L30" s="5" t="s">
        <v>202</v>
      </c>
      <c r="M30" s="23"/>
      <c r="N30" s="5"/>
      <c r="O30" s="23" t="s">
        <v>1</v>
      </c>
      <c r="P30" s="5"/>
      <c r="Q30" s="8" t="s">
        <v>2</v>
      </c>
      <c r="R30" s="18">
        <v>106876.1</v>
      </c>
      <c r="S30" s="18">
        <v>122528.9</v>
      </c>
      <c r="T30" s="14">
        <f>S30/R30*100-100</f>
        <v>14.64574399702083</v>
      </c>
      <c r="U30" s="2">
        <v>145196200</v>
      </c>
      <c r="V30" s="6">
        <v>0</v>
      </c>
      <c r="W30" s="6">
        <v>122528900</v>
      </c>
      <c r="X30" s="6">
        <v>0</v>
      </c>
      <c r="Y30" s="5" t="s">
        <v>201</v>
      </c>
      <c r="Z30" s="5">
        <v>20250716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200</v>
      </c>
      <c r="D31" s="23" t="s">
        <v>199</v>
      </c>
      <c r="E31" s="22"/>
      <c r="F31" s="5"/>
      <c r="G31" s="5"/>
      <c r="H31" s="5"/>
      <c r="I31" s="5"/>
      <c r="J31" s="5"/>
      <c r="K31" s="27"/>
      <c r="L31" s="5" t="s">
        <v>198</v>
      </c>
      <c r="M31" s="23"/>
      <c r="N31" s="5"/>
      <c r="O31" s="23" t="s">
        <v>1</v>
      </c>
      <c r="P31" s="5"/>
      <c r="Q31" s="8" t="s">
        <v>2</v>
      </c>
      <c r="R31" s="18">
        <v>25871.599999999999</v>
      </c>
      <c r="S31" s="18">
        <v>46954.61</v>
      </c>
      <c r="T31" s="14">
        <f>S31/R31*100-100</f>
        <v>81.490939872292415</v>
      </c>
      <c r="U31" s="2">
        <v>165328779.36000001</v>
      </c>
      <c r="V31" s="6">
        <v>0</v>
      </c>
      <c r="W31" s="6">
        <v>46954613.43</v>
      </c>
      <c r="X31" s="6">
        <v>0</v>
      </c>
      <c r="Y31" s="5" t="s">
        <v>197</v>
      </c>
      <c r="Z31" s="5">
        <v>20250929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196</v>
      </c>
      <c r="D32" s="23" t="s">
        <v>195</v>
      </c>
      <c r="E32" s="22"/>
      <c r="F32" s="5"/>
      <c r="G32" s="5"/>
      <c r="H32" s="5"/>
      <c r="I32" s="5"/>
      <c r="J32" s="5"/>
      <c r="K32" s="27"/>
      <c r="L32" s="5" t="s">
        <v>194</v>
      </c>
      <c r="M32" s="23"/>
      <c r="N32" s="5"/>
      <c r="O32" s="23" t="s">
        <v>1</v>
      </c>
      <c r="P32" s="5"/>
      <c r="Q32" s="8" t="s">
        <v>2</v>
      </c>
      <c r="R32" s="18">
        <v>134907.70000000001</v>
      </c>
      <c r="S32" s="18">
        <v>145479.25</v>
      </c>
      <c r="T32" s="14">
        <f>S32/R32*100-100</f>
        <v>7.8361353725546934</v>
      </c>
      <c r="U32" s="2">
        <v>202582200</v>
      </c>
      <c r="V32" s="6">
        <v>0</v>
      </c>
      <c r="W32" s="6">
        <v>145479249.28</v>
      </c>
      <c r="X32" s="6">
        <v>0</v>
      </c>
      <c r="Y32" s="5" t="s">
        <v>193</v>
      </c>
      <c r="Z32" s="5">
        <v>20250929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192</v>
      </c>
      <c r="D33" s="23" t="s">
        <v>191</v>
      </c>
      <c r="E33" s="22"/>
      <c r="F33" s="5"/>
      <c r="G33" s="5"/>
      <c r="H33" s="5"/>
      <c r="I33" s="5"/>
      <c r="J33" s="5"/>
      <c r="K33" s="27"/>
      <c r="L33" s="5" t="s">
        <v>190</v>
      </c>
      <c r="M33" s="23"/>
      <c r="N33" s="5"/>
      <c r="O33" s="23" t="s">
        <v>1</v>
      </c>
      <c r="P33" s="5"/>
      <c r="Q33" s="8" t="s">
        <v>2</v>
      </c>
      <c r="R33" s="18">
        <v>20406.8</v>
      </c>
      <c r="S33" s="18">
        <v>27924.05</v>
      </c>
      <c r="T33" s="14">
        <f>S33/R33*100-100</f>
        <v>36.836985710645479</v>
      </c>
      <c r="U33" s="2">
        <v>43475414.600000001</v>
      </c>
      <c r="V33" s="6">
        <v>0</v>
      </c>
      <c r="W33" s="6">
        <v>27924052.460000001</v>
      </c>
      <c r="X33" s="6">
        <v>0</v>
      </c>
      <c r="Y33" s="5" t="s">
        <v>189</v>
      </c>
      <c r="Z33" s="5">
        <v>20250925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188</v>
      </c>
      <c r="D34" s="23" t="s">
        <v>187</v>
      </c>
      <c r="E34" s="22"/>
      <c r="F34" s="5"/>
      <c r="G34" s="5"/>
      <c r="H34" s="5"/>
      <c r="I34" s="5"/>
      <c r="J34" s="5"/>
      <c r="K34" s="27"/>
      <c r="L34" s="5" t="s">
        <v>186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0</v>
      </c>
      <c r="T34" s="14">
        <v>0</v>
      </c>
      <c r="U34" s="2">
        <v>0</v>
      </c>
      <c r="V34" s="6">
        <v>0</v>
      </c>
      <c r="W34" s="6">
        <v>0</v>
      </c>
      <c r="X34" s="6">
        <v>0</v>
      </c>
      <c r="Y34" s="5" t="s">
        <v>185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184</v>
      </c>
      <c r="C35" s="28" t="s">
        <v>183</v>
      </c>
      <c r="D35" s="23" t="s">
        <v>182</v>
      </c>
      <c r="E35" s="22"/>
      <c r="F35" s="5"/>
      <c r="G35" s="5"/>
      <c r="H35" s="5"/>
      <c r="I35" s="5"/>
      <c r="J35" s="5"/>
      <c r="K35" s="27"/>
      <c r="L35" s="5" t="s">
        <v>181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180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179</v>
      </c>
      <c r="C36" s="28" t="s">
        <v>178</v>
      </c>
      <c r="D36" s="23" t="s">
        <v>177</v>
      </c>
      <c r="E36" s="22"/>
      <c r="F36" s="5"/>
      <c r="G36" s="5"/>
      <c r="H36" s="5"/>
      <c r="I36" s="5"/>
      <c r="J36" s="5"/>
      <c r="K36" s="27"/>
      <c r="L36" s="5" t="s">
        <v>176</v>
      </c>
      <c r="M36" s="23"/>
      <c r="N36" s="5"/>
      <c r="O36" s="23"/>
      <c r="P36" s="5"/>
      <c r="Q36" s="8" t="s">
        <v>2</v>
      </c>
      <c r="R36" s="20">
        <v>-444.7</v>
      </c>
      <c r="S36" s="20">
        <v>-0.02</v>
      </c>
      <c r="T36" s="14">
        <f>S36/R36*100-100</f>
        <v>-99.995502586013046</v>
      </c>
      <c r="U36" s="2">
        <v>0</v>
      </c>
      <c r="V36" s="6">
        <v>0</v>
      </c>
      <c r="W36" s="6">
        <v>-17.16</v>
      </c>
      <c r="X36" s="6">
        <v>0</v>
      </c>
      <c r="Y36" s="5" t="s">
        <v>175</v>
      </c>
      <c r="Z36" s="5">
        <v>20250318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174</v>
      </c>
      <c r="D37" s="23"/>
      <c r="E37" s="22"/>
      <c r="F37" s="5"/>
      <c r="G37" s="5"/>
      <c r="H37" s="5"/>
      <c r="I37" s="5"/>
      <c r="J37" s="5"/>
      <c r="K37" s="27"/>
      <c r="L37" s="5" t="s">
        <v>173</v>
      </c>
      <c r="M37" s="23"/>
      <c r="N37" s="5"/>
      <c r="O37" s="23"/>
      <c r="P37" s="5"/>
      <c r="Q37" s="8"/>
      <c r="R37" s="20">
        <v>326918.59999999998</v>
      </c>
      <c r="S37" s="20">
        <v>386780.65</v>
      </c>
      <c r="T37" s="14">
        <f>S37/R37*100-100</f>
        <v>18.310995458808407</v>
      </c>
      <c r="U37" s="2">
        <v>618733946.12</v>
      </c>
      <c r="V37" s="6">
        <v>0</v>
      </c>
      <c r="W37" s="6">
        <v>386780650.01999998</v>
      </c>
      <c r="X37" s="6">
        <v>0</v>
      </c>
      <c r="Y37" s="5" t="s">
        <v>172</v>
      </c>
      <c r="Z37" s="5">
        <v>20250318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4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46989.599999999999</v>
      </c>
      <c r="S39" s="20">
        <v>51244.32</v>
      </c>
      <c r="T39" s="14">
        <f>S39/R39*100-100</f>
        <v>9.0545993155932507</v>
      </c>
      <c r="U39" s="2">
        <v>73018481.680000007</v>
      </c>
      <c r="V39" s="6">
        <v>73018481.680000007</v>
      </c>
      <c r="W39" s="6">
        <v>0</v>
      </c>
      <c r="X39" s="6">
        <v>51244316.329999998</v>
      </c>
      <c r="Y39" s="5" t="s">
        <v>167</v>
      </c>
      <c r="Z39" s="5">
        <v>20250929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4">
        <v>0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33.700000000000003</v>
      </c>
      <c r="S41" s="18">
        <v>33.68</v>
      </c>
      <c r="T41" s="16">
        <f>S41/R41*100-100</f>
        <v>-5.9347181008902794E-2</v>
      </c>
      <c r="U41" s="2">
        <v>116000</v>
      </c>
      <c r="V41" s="6">
        <v>116000</v>
      </c>
      <c r="W41" s="6">
        <v>0</v>
      </c>
      <c r="X41" s="6">
        <v>33677.53</v>
      </c>
      <c r="Y41" s="5" t="s">
        <v>161</v>
      </c>
      <c r="Z41" s="5">
        <v>20250814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20627.900000000001</v>
      </c>
      <c r="S42" s="18">
        <v>21642.3</v>
      </c>
      <c r="T42" s="16">
        <f>S42/R42*100-100</f>
        <v>4.9176115843105634</v>
      </c>
      <c r="U42" s="2">
        <v>25000515.879999999</v>
      </c>
      <c r="V42" s="6">
        <v>25000515.879999999</v>
      </c>
      <c r="W42" s="6">
        <v>0</v>
      </c>
      <c r="X42" s="6">
        <v>21642301.079999998</v>
      </c>
      <c r="Y42" s="5" t="s">
        <v>157</v>
      </c>
      <c r="Z42" s="5">
        <v>20250929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0.4</v>
      </c>
      <c r="S43" s="18">
        <v>0.5</v>
      </c>
      <c r="T43" s="16">
        <f>S43/R43*100-100</f>
        <v>25</v>
      </c>
      <c r="U43" s="2">
        <v>500</v>
      </c>
      <c r="V43" s="6">
        <v>500</v>
      </c>
      <c r="W43" s="6">
        <v>0</v>
      </c>
      <c r="X43" s="6">
        <v>500</v>
      </c>
      <c r="Y43" s="5" t="s">
        <v>153</v>
      </c>
      <c r="Z43" s="5">
        <v>20250703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5843.8</v>
      </c>
      <c r="S44" s="18">
        <v>6293.08</v>
      </c>
      <c r="T44" s="16">
        <f>S44/R44*100-100</f>
        <v>7.688148122796818</v>
      </c>
      <c r="U44" s="2">
        <v>8378080.1600000001</v>
      </c>
      <c r="V44" s="6">
        <v>8378080.1600000001</v>
      </c>
      <c r="W44" s="6">
        <v>0</v>
      </c>
      <c r="X44" s="6">
        <v>6293084.8799999999</v>
      </c>
      <c r="Y44" s="5" t="s">
        <v>150</v>
      </c>
      <c r="Z44" s="5">
        <v>20250929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6">
        <v>0</v>
      </c>
      <c r="U45" s="2">
        <v>11138016</v>
      </c>
      <c r="V45" s="6">
        <v>11138016</v>
      </c>
      <c r="W45" s="6">
        <v>0</v>
      </c>
      <c r="X45" s="6">
        <v>0</v>
      </c>
      <c r="Y45" s="5" t="s">
        <v>146</v>
      </c>
      <c r="Z45" s="5">
        <v>20250709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20483.900000000001</v>
      </c>
      <c r="S46" s="18">
        <v>23274.75</v>
      </c>
      <c r="T46" s="16">
        <f>S46/R46*100-100</f>
        <v>13.624602736783515</v>
      </c>
      <c r="U46" s="2">
        <v>28385369.640000001</v>
      </c>
      <c r="V46" s="6">
        <v>28385369.640000001</v>
      </c>
      <c r="W46" s="6">
        <v>0</v>
      </c>
      <c r="X46" s="6">
        <v>23274752.84</v>
      </c>
      <c r="Y46" s="5" t="s">
        <v>142</v>
      </c>
      <c r="Z46" s="5">
        <v>20250929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1074.2</v>
      </c>
      <c r="S47" s="20">
        <v>1321.05</v>
      </c>
      <c r="T47" s="16">
        <f>S47/R47*100-100</f>
        <v>22.979892012660571</v>
      </c>
      <c r="U47" s="2">
        <v>1761400</v>
      </c>
      <c r="V47" s="6">
        <v>1761400</v>
      </c>
      <c r="W47" s="6">
        <v>0</v>
      </c>
      <c r="X47" s="6">
        <v>1321050</v>
      </c>
      <c r="Y47" s="5" t="s">
        <v>138</v>
      </c>
      <c r="Z47" s="5">
        <v>20250709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1074.2</v>
      </c>
      <c r="S48" s="18">
        <v>1321.05</v>
      </c>
      <c r="T48" s="16">
        <f>S48/R48*100-100</f>
        <v>22.979892012660571</v>
      </c>
      <c r="U48" s="2">
        <v>1761400</v>
      </c>
      <c r="V48" s="6">
        <v>1761400</v>
      </c>
      <c r="W48" s="6">
        <v>0</v>
      </c>
      <c r="X48" s="6">
        <v>1321050</v>
      </c>
      <c r="Y48" s="5"/>
      <c r="Z48" s="5">
        <v>20250709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725.1</v>
      </c>
      <c r="S49" s="20">
        <v>290.89999999999998</v>
      </c>
      <c r="T49" s="16">
        <f>S49/R49*100-100</f>
        <v>-59.881395669562828</v>
      </c>
      <c r="U49" s="2">
        <v>386200</v>
      </c>
      <c r="V49" s="6">
        <v>386200</v>
      </c>
      <c r="W49" s="6">
        <v>0</v>
      </c>
      <c r="X49" s="6">
        <v>290900</v>
      </c>
      <c r="Y49" s="5" t="s">
        <v>131</v>
      </c>
      <c r="Z49" s="5">
        <v>20250521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6">
        <v>0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475.5</v>
      </c>
      <c r="S51" s="18">
        <v>5</v>
      </c>
      <c r="T51" s="16">
        <f>S51/R51*100-100</f>
        <v>-98.948475289169295</v>
      </c>
      <c r="U51" s="2">
        <v>5000</v>
      </c>
      <c r="V51" s="6">
        <v>5000</v>
      </c>
      <c r="W51" s="6">
        <v>0</v>
      </c>
      <c r="X51" s="6">
        <v>5000</v>
      </c>
      <c r="Y51" s="5"/>
      <c r="Z51" s="5">
        <v>20250521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679.9</v>
      </c>
      <c r="S52" s="20">
        <v>23509.45</v>
      </c>
      <c r="T52" s="16">
        <f>S52/R52*100-100</f>
        <v>3357.7805559641129</v>
      </c>
      <c r="U52" s="2">
        <v>49582055</v>
      </c>
      <c r="V52" s="6">
        <v>49582055</v>
      </c>
      <c r="W52" s="6">
        <v>0</v>
      </c>
      <c r="X52" s="6">
        <v>23509450.050000001</v>
      </c>
      <c r="Y52" s="5" t="s">
        <v>122</v>
      </c>
      <c r="Z52" s="5">
        <v>20250113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602.9</v>
      </c>
      <c r="S53" s="18">
        <v>194.23</v>
      </c>
      <c r="T53" s="16">
        <f>S53/R53*100-100</f>
        <v>-67.784043788356286</v>
      </c>
      <c r="U53" s="2">
        <v>1051800</v>
      </c>
      <c r="V53" s="6">
        <v>1051800</v>
      </c>
      <c r="W53" s="6">
        <v>0</v>
      </c>
      <c r="X53" s="6">
        <v>194225</v>
      </c>
      <c r="Y53" s="5"/>
      <c r="Z53" s="5">
        <v>20250814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23064.25</v>
      </c>
      <c r="T54" s="16">
        <v>0</v>
      </c>
      <c r="U54" s="2">
        <v>24016289</v>
      </c>
      <c r="V54" s="6">
        <v>24016289</v>
      </c>
      <c r="W54" s="6">
        <v>0</v>
      </c>
      <c r="X54" s="6">
        <v>23064252</v>
      </c>
      <c r="Y54" s="5"/>
      <c r="Z54" s="5">
        <v>20250625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0</v>
      </c>
      <c r="T55" s="16">
        <v>0</v>
      </c>
      <c r="U55" s="2">
        <v>0</v>
      </c>
      <c r="V55" s="6">
        <v>0</v>
      </c>
      <c r="W55" s="6">
        <v>0</v>
      </c>
      <c r="X55" s="6">
        <v>0</v>
      </c>
      <c r="Y55" s="5"/>
      <c r="Z55" s="5">
        <v>20250113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250.97</v>
      </c>
      <c r="T56" s="16">
        <v>0</v>
      </c>
      <c r="U56" s="2">
        <v>24125000</v>
      </c>
      <c r="V56" s="6">
        <v>24125000</v>
      </c>
      <c r="W56" s="6">
        <v>0</v>
      </c>
      <c r="X56" s="6">
        <v>250973.05</v>
      </c>
      <c r="Y56" s="5"/>
      <c r="Z56" s="5">
        <v>20250918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77</v>
      </c>
      <c r="S57" s="18">
        <v>0</v>
      </c>
      <c r="T57" s="16">
        <f>S57/R57*100-100</f>
        <v>-100</v>
      </c>
      <c r="U57" s="2">
        <v>388966</v>
      </c>
      <c r="V57" s="6">
        <v>388966</v>
      </c>
      <c r="W57" s="6">
        <v>0</v>
      </c>
      <c r="X57" s="6">
        <v>0</v>
      </c>
      <c r="Y57" s="5"/>
      <c r="Z57" s="5">
        <v>20250113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3521.3</v>
      </c>
      <c r="S58" s="20">
        <v>752.97</v>
      </c>
      <c r="T58" s="16">
        <f>S58/R58*100-100</f>
        <v>-78.616704058160337</v>
      </c>
      <c r="U58" s="2">
        <v>72895295.400000006</v>
      </c>
      <c r="V58" s="6">
        <v>72895295.400000006</v>
      </c>
      <c r="W58" s="6">
        <v>0</v>
      </c>
      <c r="X58" s="6">
        <v>752973.4</v>
      </c>
      <c r="Y58" s="5" t="s">
        <v>107</v>
      </c>
      <c r="Z58" s="5">
        <v>20250324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2439.9</v>
      </c>
      <c r="S59" s="18">
        <v>135.4</v>
      </c>
      <c r="T59" s="16">
        <f>S59/R59*100-100</f>
        <v>-94.450592237386772</v>
      </c>
      <c r="U59" s="2">
        <v>72250000</v>
      </c>
      <c r="V59" s="6">
        <v>72250000</v>
      </c>
      <c r="W59" s="6">
        <v>0</v>
      </c>
      <c r="X59" s="6">
        <v>135400.01999999999</v>
      </c>
      <c r="Y59" s="5"/>
      <c r="Z59" s="5">
        <v>20250414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0</v>
      </c>
      <c r="T60" s="16">
        <v>0</v>
      </c>
      <c r="U60" s="2">
        <v>0</v>
      </c>
      <c r="V60" s="6">
        <v>0</v>
      </c>
      <c r="W60" s="6">
        <v>0</v>
      </c>
      <c r="X60" s="6">
        <v>0</v>
      </c>
      <c r="Y60" s="5"/>
      <c r="Z60" s="5">
        <v>20250422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1081.5</v>
      </c>
      <c r="S61" s="18">
        <v>617.57000000000005</v>
      </c>
      <c r="T61" s="16">
        <f>S61/R61*100-100</f>
        <v>-42.896902450300502</v>
      </c>
      <c r="U61" s="2">
        <v>645295.4</v>
      </c>
      <c r="V61" s="6">
        <v>645295.4</v>
      </c>
      <c r="W61" s="6">
        <v>0</v>
      </c>
      <c r="X61" s="6">
        <v>617573.38</v>
      </c>
      <c r="Y61" s="5"/>
      <c r="Z61" s="5">
        <v>20250324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195318.9</v>
      </c>
      <c r="S62" s="20">
        <v>230144.84</v>
      </c>
      <c r="T62" s="16">
        <f>S62/R62*100-100</f>
        <v>17.830297016827345</v>
      </c>
      <c r="U62" s="2">
        <v>298807661.60000002</v>
      </c>
      <c r="V62" s="6">
        <v>298807661.60000002</v>
      </c>
      <c r="W62" s="6">
        <v>0</v>
      </c>
      <c r="X62" s="6">
        <v>230144836.93000001</v>
      </c>
      <c r="Y62" s="5" t="s">
        <v>94</v>
      </c>
      <c r="Z62" s="5">
        <v>20250929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47223.199999999997</v>
      </c>
      <c r="S63" s="18">
        <v>53487.49</v>
      </c>
      <c r="T63" s="16">
        <f>S63/R63*100-100</f>
        <v>13.26528062477766</v>
      </c>
      <c r="U63" s="2">
        <v>62407100</v>
      </c>
      <c r="V63" s="6">
        <v>62407100</v>
      </c>
      <c r="W63" s="6">
        <v>0</v>
      </c>
      <c r="X63" s="6">
        <v>53487485.100000001</v>
      </c>
      <c r="Y63" s="5"/>
      <c r="Z63" s="5">
        <v>20250929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122953.4</v>
      </c>
      <c r="S64" s="18">
        <v>148591.76</v>
      </c>
      <c r="T64" s="16">
        <f>S64/R64*100-100</f>
        <v>20.852095184029082</v>
      </c>
      <c r="U64" s="2">
        <v>195247346</v>
      </c>
      <c r="V64" s="6">
        <v>195247346</v>
      </c>
      <c r="W64" s="6">
        <v>0</v>
      </c>
      <c r="X64" s="6">
        <v>148591755.53</v>
      </c>
      <c r="Y64" s="5"/>
      <c r="Z64" s="5">
        <v>20250929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14620.6</v>
      </c>
      <c r="S65" s="18">
        <v>16923.46</v>
      </c>
      <c r="T65" s="16">
        <f>S65/R65*100-100</f>
        <v>15.750789981259317</v>
      </c>
      <c r="U65" s="2">
        <v>25834865</v>
      </c>
      <c r="V65" s="6">
        <v>25834865</v>
      </c>
      <c r="W65" s="6">
        <v>0</v>
      </c>
      <c r="X65" s="6">
        <v>16923458.440000001</v>
      </c>
      <c r="Y65" s="5"/>
      <c r="Z65" s="5">
        <v>20250929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37.200000000000003</v>
      </c>
      <c r="S66" s="18">
        <v>14.66</v>
      </c>
      <c r="T66" s="16">
        <f>S66/R66*100-100</f>
        <v>-60.591397849462368</v>
      </c>
      <c r="U66" s="2">
        <v>70000</v>
      </c>
      <c r="V66" s="6">
        <v>70000</v>
      </c>
      <c r="W66" s="6">
        <v>0</v>
      </c>
      <c r="X66" s="6">
        <v>14660.85</v>
      </c>
      <c r="Y66" s="5"/>
      <c r="Z66" s="5">
        <v>20250711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10484.6</v>
      </c>
      <c r="S67" s="18">
        <v>11127.48</v>
      </c>
      <c r="T67" s="16">
        <f>S67/R67*100-100</f>
        <v>6.1316597676592437</v>
      </c>
      <c r="U67" s="2">
        <v>15248350.6</v>
      </c>
      <c r="V67" s="6">
        <v>15248350.6</v>
      </c>
      <c r="W67" s="6">
        <v>0</v>
      </c>
      <c r="X67" s="6">
        <v>11127477.01</v>
      </c>
      <c r="Y67" s="5"/>
      <c r="Z67" s="5">
        <v>20250929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36404.400000000001</v>
      </c>
      <c r="S68" s="20">
        <v>35251.089999999997</v>
      </c>
      <c r="T68" s="16">
        <f>S68/R68*100-100</f>
        <v>-3.1680511147004324</v>
      </c>
      <c r="U68" s="2">
        <v>49534396.93</v>
      </c>
      <c r="V68" s="6">
        <v>49534396.93</v>
      </c>
      <c r="W68" s="6">
        <v>0</v>
      </c>
      <c r="X68" s="6">
        <v>35251093.009999998</v>
      </c>
      <c r="Y68" s="5" t="s">
        <v>76</v>
      </c>
      <c r="Z68" s="5">
        <v>20250929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36404.400000000001</v>
      </c>
      <c r="S69" s="18">
        <v>35251.089999999997</v>
      </c>
      <c r="T69" s="16">
        <f>S69/R69*100-100</f>
        <v>-3.1680511147004324</v>
      </c>
      <c r="U69" s="2">
        <v>49534396.93</v>
      </c>
      <c r="V69" s="6">
        <v>49534396.93</v>
      </c>
      <c r="W69" s="6">
        <v>0</v>
      </c>
      <c r="X69" s="6">
        <v>35251093.009999998</v>
      </c>
      <c r="Y69" s="5"/>
      <c r="Z69" s="5">
        <v>20250929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4520.2</v>
      </c>
      <c r="S70" s="20">
        <v>4705.8999999999996</v>
      </c>
      <c r="T70" s="16">
        <f>S70/R70*100-100</f>
        <v>4.1082252997654933</v>
      </c>
      <c r="U70" s="2">
        <v>9410806</v>
      </c>
      <c r="V70" s="6">
        <v>9410806</v>
      </c>
      <c r="W70" s="6">
        <v>0</v>
      </c>
      <c r="X70" s="6">
        <v>4705903.5</v>
      </c>
      <c r="Y70" s="5" t="s">
        <v>69</v>
      </c>
      <c r="Z70" s="5">
        <v>20250902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771.3</v>
      </c>
      <c r="S71" s="18">
        <v>867.72</v>
      </c>
      <c r="T71" s="16">
        <f>S71/R71*100-100</f>
        <v>12.500972384286285</v>
      </c>
      <c r="U71" s="2">
        <v>1157000</v>
      </c>
      <c r="V71" s="6">
        <v>1157000</v>
      </c>
      <c r="W71" s="6">
        <v>0</v>
      </c>
      <c r="X71" s="6">
        <v>867718.35</v>
      </c>
      <c r="Y71" s="5"/>
      <c r="Z71" s="5">
        <v>20250930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1788.1</v>
      </c>
      <c r="S72" s="18">
        <v>2220.8000000000002</v>
      </c>
      <c r="T72" s="16">
        <f>S72/R72*100-100</f>
        <v>24.198870309266837</v>
      </c>
      <c r="U72" s="2">
        <v>4270406</v>
      </c>
      <c r="V72" s="6">
        <v>4270406</v>
      </c>
      <c r="W72" s="6">
        <v>0</v>
      </c>
      <c r="X72" s="6">
        <v>2220798.3199999998</v>
      </c>
      <c r="Y72" s="5"/>
      <c r="Z72" s="5">
        <v>20250930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1960.8</v>
      </c>
      <c r="S73" s="18">
        <v>1617.39</v>
      </c>
      <c r="T73" s="16">
        <f>S73/R73*100-100</f>
        <v>-17.513769889840873</v>
      </c>
      <c r="U73" s="2">
        <v>3983400</v>
      </c>
      <c r="V73" s="6">
        <v>3983400</v>
      </c>
      <c r="W73" s="6">
        <v>0</v>
      </c>
      <c r="X73" s="6">
        <v>1617386.83</v>
      </c>
      <c r="Y73" s="5"/>
      <c r="Z73" s="5">
        <v>20250902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8376.2999999999993</v>
      </c>
      <c r="S74" s="20">
        <v>10465.73</v>
      </c>
      <c r="T74" s="16">
        <f>S74/R74*100-100</f>
        <v>24.944545921230144</v>
      </c>
      <c r="U74" s="2">
        <v>14978600</v>
      </c>
      <c r="V74" s="6">
        <v>14978600</v>
      </c>
      <c r="W74" s="6">
        <v>0</v>
      </c>
      <c r="X74" s="6">
        <v>10465728.32</v>
      </c>
      <c r="Y74" s="5" t="s">
        <v>58</v>
      </c>
      <c r="Z74" s="5">
        <v>20250930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1366.65</v>
      </c>
      <c r="T75" s="16">
        <v>0</v>
      </c>
      <c r="U75" s="2">
        <v>1500000</v>
      </c>
      <c r="V75" s="6">
        <v>1500000</v>
      </c>
      <c r="W75" s="6">
        <v>0</v>
      </c>
      <c r="X75" s="6">
        <v>1366647.12</v>
      </c>
      <c r="Y75" s="5"/>
      <c r="Z75" s="5">
        <v>20250915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28.8</v>
      </c>
      <c r="S76" s="18">
        <v>0</v>
      </c>
      <c r="T76" s="16">
        <f>S76/R76*100-100</f>
        <v>-100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20250113</v>
      </c>
      <c r="AA76" s="5"/>
      <c r="AB76" s="5"/>
      <c r="AC76" s="5"/>
      <c r="AD76" s="1"/>
    </row>
    <row r="77" spans="1:30" ht="1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/>
      <c r="R77" s="18">
        <v>8347.6</v>
      </c>
      <c r="S77" s="18">
        <v>9099.08</v>
      </c>
      <c r="T77" s="16">
        <f>S77/R77*100-100</f>
        <v>9.002347980257781</v>
      </c>
      <c r="U77" s="2">
        <v>13478600</v>
      </c>
      <c r="V77" s="6">
        <v>13478600</v>
      </c>
      <c r="W77" s="6">
        <v>0</v>
      </c>
      <c r="X77" s="6">
        <v>9099081.1999999993</v>
      </c>
      <c r="Y77" s="5"/>
      <c r="Z77" s="5">
        <v>20250930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20">
        <v>1698</v>
      </c>
      <c r="S78" s="20">
        <v>1528.5</v>
      </c>
      <c r="T78" s="16">
        <f>S78/R78*100-100</f>
        <v>-9.9823321554770388</v>
      </c>
      <c r="U78" s="2">
        <v>2260000</v>
      </c>
      <c r="V78" s="6">
        <v>2260000</v>
      </c>
      <c r="W78" s="6">
        <v>0</v>
      </c>
      <c r="X78" s="6">
        <v>1528500</v>
      </c>
      <c r="Y78" s="5" t="s">
        <v>48</v>
      </c>
      <c r="Z78" s="5">
        <v>20250929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18">
        <v>1698</v>
      </c>
      <c r="S79" s="18">
        <v>1528.5</v>
      </c>
      <c r="T79" s="16">
        <f>S79/R79*100-100</f>
        <v>-9.9823321554770388</v>
      </c>
      <c r="U79" s="2">
        <v>2260000</v>
      </c>
      <c r="V79" s="6">
        <v>2260000</v>
      </c>
      <c r="W79" s="6">
        <v>0</v>
      </c>
      <c r="X79" s="6">
        <v>1528500</v>
      </c>
      <c r="Y79" s="5"/>
      <c r="Z79" s="5">
        <v>20250929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2229.6999999999998</v>
      </c>
      <c r="S80" s="18">
        <v>2310.0700000000002</v>
      </c>
      <c r="T80" s="16">
        <f>S80/R80*100-100</f>
        <v>3.6045207875499159</v>
      </c>
      <c r="U80" s="2">
        <v>3000000</v>
      </c>
      <c r="V80" s="6">
        <v>3000000</v>
      </c>
      <c r="W80" s="6">
        <v>0</v>
      </c>
      <c r="X80" s="6">
        <v>2310069.11</v>
      </c>
      <c r="Y80" s="5"/>
      <c r="Z80" s="5">
        <v>20250905</v>
      </c>
      <c r="AA80" s="5"/>
      <c r="AB80" s="5"/>
      <c r="AC80" s="5"/>
      <c r="AD80" s="1"/>
    </row>
    <row r="81" spans="1:30" ht="12.7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2229.6999999999998</v>
      </c>
      <c r="S81" s="18">
        <v>2310.0700000000002</v>
      </c>
      <c r="T81" s="16">
        <f>S81/R81*100-100</f>
        <v>3.6045207875499159</v>
      </c>
      <c r="U81" s="2">
        <v>3000000</v>
      </c>
      <c r="V81" s="6">
        <v>3000000</v>
      </c>
      <c r="W81" s="6">
        <v>0</v>
      </c>
      <c r="X81" s="6">
        <v>2310069.11</v>
      </c>
      <c r="Y81" s="5"/>
      <c r="Z81" s="5">
        <v>20250905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16186.9</v>
      </c>
      <c r="S82" s="20">
        <v>19337.61</v>
      </c>
      <c r="T82" s="16">
        <f>S82/R82*100-100</f>
        <v>19.464567026422614</v>
      </c>
      <c r="U82" s="2">
        <v>40670604.479999997</v>
      </c>
      <c r="V82" s="6">
        <v>40670604.479999997</v>
      </c>
      <c r="W82" s="6">
        <v>0</v>
      </c>
      <c r="X82" s="6">
        <v>19337606.350000001</v>
      </c>
      <c r="Y82" s="5" t="s">
        <v>38</v>
      </c>
      <c r="Z82" s="5">
        <v>20250918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</v>
      </c>
      <c r="R83" s="18">
        <v>13938.9</v>
      </c>
      <c r="S83" s="18">
        <v>13377.6</v>
      </c>
      <c r="T83" s="16">
        <f>S83/R83*100-100</f>
        <v>-4.0268600822159613</v>
      </c>
      <c r="U83" s="2">
        <v>17437000</v>
      </c>
      <c r="V83" s="6">
        <v>17437000</v>
      </c>
      <c r="W83" s="6">
        <v>0</v>
      </c>
      <c r="X83" s="6">
        <v>13377600</v>
      </c>
      <c r="Y83" s="5"/>
      <c r="Z83" s="5">
        <v>20250915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</v>
      </c>
      <c r="R84" s="18">
        <v>2247.1999999999998</v>
      </c>
      <c r="S84" s="18">
        <v>5960.01</v>
      </c>
      <c r="T84" s="16">
        <f>S84/R84*100-100</f>
        <v>165.21938412246351</v>
      </c>
      <c r="U84" s="2">
        <v>23233604.48</v>
      </c>
      <c r="V84" s="6">
        <v>23233604.48</v>
      </c>
      <c r="W84" s="6">
        <v>0</v>
      </c>
      <c r="X84" s="6">
        <v>5960006.3499999996</v>
      </c>
      <c r="Y84" s="5"/>
      <c r="Z84" s="5">
        <v>20250918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</v>
      </c>
      <c r="R85" s="20">
        <v>317723.59999999998</v>
      </c>
      <c r="S85" s="20">
        <v>380862.43</v>
      </c>
      <c r="T85" s="16">
        <f>S85/R85*100-100</f>
        <v>19.872250597689316</v>
      </c>
      <c r="U85" s="2">
        <v>616305501.09000003</v>
      </c>
      <c r="V85" s="6">
        <v>616305501.09000003</v>
      </c>
      <c r="W85" s="6">
        <v>0</v>
      </c>
      <c r="X85" s="6">
        <v>380862427</v>
      </c>
      <c r="Y85" s="5" t="s">
        <v>28</v>
      </c>
      <c r="Z85" s="5">
        <v>20250918</v>
      </c>
      <c r="AA85" s="5"/>
      <c r="AB85" s="5"/>
      <c r="AC85" s="5"/>
      <c r="AD85" s="1"/>
    </row>
    <row r="86" spans="1:30" ht="18" customHeight="1" x14ac:dyDescent="0.2">
      <c r="A86" s="4"/>
      <c r="B86" s="13" t="s">
        <v>27</v>
      </c>
      <c r="C86" s="15" t="s">
        <v>26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4">
        <v>9195</v>
      </c>
      <c r="S86" s="14">
        <v>5918.22</v>
      </c>
      <c r="T86" s="16">
        <f>S86/R86*100-100</f>
        <v>-35.636541598694933</v>
      </c>
      <c r="U86" s="2">
        <v>1235039447.21</v>
      </c>
      <c r="V86" s="6">
        <v>616305501.09000003</v>
      </c>
      <c r="W86" s="6">
        <v>387353650.01999998</v>
      </c>
      <c r="X86" s="6">
        <v>386997427</v>
      </c>
      <c r="Y86" s="5" t="s">
        <v>25</v>
      </c>
      <c r="Z86" s="5">
        <v>20250930</v>
      </c>
      <c r="AA86" s="5"/>
      <c r="AB86" s="5"/>
      <c r="AC86" s="5"/>
      <c r="AD86" s="1"/>
    </row>
    <row r="87" spans="1:30" ht="17.25" customHeight="1" x14ac:dyDescent="0.2">
      <c r="A87" s="4"/>
      <c r="B87" s="13" t="s">
        <v>24</v>
      </c>
      <c r="C87" s="19" t="s">
        <v>23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6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22</v>
      </c>
      <c r="Z87" s="5">
        <v>0</v>
      </c>
      <c r="AA87" s="5" t="s">
        <v>21</v>
      </c>
      <c r="AB87" s="5"/>
      <c r="AC87" s="5"/>
      <c r="AD87" s="1"/>
    </row>
    <row r="88" spans="1:30" ht="21" customHeight="1" x14ac:dyDescent="0.2">
      <c r="A88" s="4"/>
      <c r="B88" s="13"/>
      <c r="C88" s="17" t="s">
        <v>20</v>
      </c>
      <c r="D88" s="11"/>
      <c r="E88" s="10"/>
      <c r="F88" s="9"/>
      <c r="G88" s="9"/>
      <c r="H88" s="9" t="s">
        <v>19</v>
      </c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8">
        <v>2000</v>
      </c>
      <c r="S88" s="18">
        <v>2270</v>
      </c>
      <c r="T88" s="16">
        <f>S88/R88*100-100</f>
        <v>13.5</v>
      </c>
      <c r="U88" s="2">
        <v>0</v>
      </c>
      <c r="V88" s="6">
        <v>0</v>
      </c>
      <c r="W88" s="6">
        <v>0</v>
      </c>
      <c r="X88" s="6">
        <v>2270000</v>
      </c>
      <c r="Y88" s="5" t="s">
        <v>18</v>
      </c>
      <c r="Z88" s="5">
        <v>20250829</v>
      </c>
      <c r="AA88" s="5"/>
      <c r="AB88" s="5"/>
      <c r="AC88" s="5"/>
      <c r="AD88" s="1"/>
    </row>
    <row r="89" spans="1:30" ht="30" customHeight="1" x14ac:dyDescent="0.2">
      <c r="A89" s="4"/>
      <c r="B89" s="13" t="s">
        <v>17</v>
      </c>
      <c r="C89" s="17" t="s">
        <v>16</v>
      </c>
      <c r="D89" s="11"/>
      <c r="E89" s="10"/>
      <c r="F89" s="9"/>
      <c r="G89" s="9"/>
      <c r="H89" s="9" t="s">
        <v>15</v>
      </c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8">
        <v>5140</v>
      </c>
      <c r="S89" s="18">
        <v>0</v>
      </c>
      <c r="T89" s="16">
        <f>S89/R89*100-100</f>
        <v>-100</v>
      </c>
      <c r="U89" s="2">
        <v>0</v>
      </c>
      <c r="V89" s="6">
        <v>0</v>
      </c>
      <c r="W89" s="6">
        <v>573000</v>
      </c>
      <c r="X89" s="6">
        <v>3865000</v>
      </c>
      <c r="Y89" s="5" t="s">
        <v>14</v>
      </c>
      <c r="Z89" s="5">
        <v>20250714</v>
      </c>
      <c r="AA89" s="5"/>
      <c r="AB89" s="5"/>
      <c r="AC89" s="5"/>
      <c r="AD89" s="1"/>
    </row>
    <row r="90" spans="1:30" ht="22.5" customHeight="1" x14ac:dyDescent="0.2">
      <c r="A90" s="4"/>
      <c r="B90" s="13" t="s">
        <v>13</v>
      </c>
      <c r="C90" s="17" t="s">
        <v>12</v>
      </c>
      <c r="D90" s="11"/>
      <c r="E90" s="10"/>
      <c r="F90" s="9"/>
      <c r="G90" s="9"/>
      <c r="H90" s="9" t="s">
        <v>11</v>
      </c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18">
        <v>0</v>
      </c>
      <c r="S90" s="18">
        <v>0</v>
      </c>
      <c r="T90" s="16">
        <v>0</v>
      </c>
      <c r="U90" s="2">
        <v>0</v>
      </c>
      <c r="V90" s="6">
        <v>0</v>
      </c>
      <c r="W90" s="6">
        <v>0</v>
      </c>
      <c r="X90" s="6">
        <v>0</v>
      </c>
      <c r="Y90" s="5" t="s">
        <v>10</v>
      </c>
      <c r="Z90" s="5">
        <v>0</v>
      </c>
      <c r="AA90" s="5"/>
      <c r="AB90" s="5"/>
      <c r="AC90" s="5"/>
      <c r="AD90" s="1"/>
    </row>
    <row r="91" spans="1:30" ht="24" customHeight="1" x14ac:dyDescent="0.2">
      <c r="A91" s="4"/>
      <c r="B91" s="13" t="s">
        <v>9</v>
      </c>
      <c r="C91" s="17" t="s">
        <v>8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 t="s">
        <v>2</v>
      </c>
      <c r="R91" s="16">
        <v>-9195</v>
      </c>
      <c r="S91" s="16">
        <v>-5918.22</v>
      </c>
      <c r="T91" s="16">
        <f>S91/R91*100-100</f>
        <v>-35.636541598694933</v>
      </c>
      <c r="U91" s="2">
        <v>1235039447.21</v>
      </c>
      <c r="V91" s="6">
        <v>616305501.09000003</v>
      </c>
      <c r="W91" s="6">
        <v>387353650.01999998</v>
      </c>
      <c r="X91" s="6">
        <v>386997427</v>
      </c>
      <c r="Y91" s="5" t="s">
        <v>7</v>
      </c>
      <c r="Z91" s="5">
        <v>20250930</v>
      </c>
      <c r="AA91" s="5"/>
      <c r="AB91" s="5"/>
      <c r="AC91" s="5"/>
      <c r="AD91" s="1"/>
    </row>
    <row r="92" spans="1:30" ht="22.5" customHeight="1" x14ac:dyDescent="0.2">
      <c r="A92" s="4"/>
      <c r="B92" s="13" t="s">
        <v>6</v>
      </c>
      <c r="C92" s="15" t="s">
        <v>5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 t="s">
        <v>2</v>
      </c>
      <c r="R92" s="14">
        <v>-9195</v>
      </c>
      <c r="S92" s="14">
        <v>-5918.22</v>
      </c>
      <c r="T92" s="16">
        <f>S92/R92*100-100</f>
        <v>-35.636541598694933</v>
      </c>
      <c r="U92" s="2">
        <v>1235039447.21</v>
      </c>
      <c r="V92" s="6">
        <v>616305501.09000003</v>
      </c>
      <c r="W92" s="6">
        <v>387353650.01999998</v>
      </c>
      <c r="X92" s="6">
        <v>386997427</v>
      </c>
      <c r="Y92" s="5" t="s">
        <v>4</v>
      </c>
      <c r="Z92" s="5">
        <v>20250930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3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 t="s">
        <v>2</v>
      </c>
      <c r="R93" s="7">
        <v>0</v>
      </c>
      <c r="S93" s="7">
        <v>0</v>
      </c>
      <c r="T93" s="7" t="s">
        <v>1</v>
      </c>
      <c r="U93" s="2">
        <v>1235039447.21</v>
      </c>
      <c r="V93" s="6">
        <v>616305501.09000003</v>
      </c>
      <c r="W93" s="6">
        <v>387353650.01999998</v>
      </c>
      <c r="X93" s="6">
        <v>386997427</v>
      </c>
      <c r="Y93" s="5"/>
      <c r="Z93" s="5">
        <v>20250930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1235039447.21</v>
      </c>
      <c r="V94" s="2">
        <v>616305501.09000003</v>
      </c>
      <c r="W94" s="2">
        <v>387353650.01999998</v>
      </c>
      <c r="X94" s="2">
        <v>386997427</v>
      </c>
      <c r="Y94" s="2"/>
      <c r="Z94" s="2">
        <v>20250930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2025-10-15T11:37:55Z</dcterms:created>
  <dcterms:modified xsi:type="dcterms:W3CDTF">2025-10-15T13:00:11Z</dcterms:modified>
</cp:coreProperties>
</file>